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2_Тарифные соглашения\2022_Тарифное соглашение\ДС 10 к ТС на 2022 год\"/>
    </mc:Choice>
  </mc:AlternateContent>
  <bookViews>
    <workbookView xWindow="480" yWindow="90" windowWidth="27795" windowHeight="12330"/>
  </bookViews>
  <sheets>
    <sheet name="Тарифы с 01.11.2022" sheetId="1" r:id="rId1"/>
  </sheets>
  <definedNames>
    <definedName name="_xlnm._FilterDatabase" localSheetId="0" hidden="1">'Тарифы с 01.11.2022'!$A$10:$J$12</definedName>
    <definedName name="_xlnm.Database">#REF!</definedName>
    <definedName name="_xlnm.Print_Area" localSheetId="0">'Тарифы с 01.11.2022'!$A$1:$L$12</definedName>
  </definedNames>
  <calcPr calcId="145621"/>
</workbook>
</file>

<file path=xl/sharedStrings.xml><?xml version="1.0" encoding="utf-8"?>
<sst xmlns="http://schemas.openxmlformats.org/spreadsheetml/2006/main" count="18" uniqueCount="18">
  <si>
    <t>№ п/п</t>
  </si>
  <si>
    <t xml:space="preserve">Наименование медицинских организаций </t>
  </si>
  <si>
    <t>Коэффициент приведения среднего подушевого норматива финансирования к базовому нормативу финансирования</t>
  </si>
  <si>
    <t>Половозрастной коэффициент дифференциации подушевого норматива, рассчитанный для соответствующей медицинской организации</t>
  </si>
  <si>
    <t>Коэффициент уровня i-той медицинской организации</t>
  </si>
  <si>
    <t>Коэффициент дифференциации, учитывающий особенности расселения и плотность населения, транспортную доступность, климатические и географические особенности субъекта Российской Федерации</t>
  </si>
  <si>
    <t xml:space="preserve"> Коэффициент специфики оказания скорой медицинской помощи, учитывающий половозрастной коэффициент дифференциации подушевого норматива, рассчитанный для соответствующей медицинской организации, и коэффициент дифференциации, учитывающий достижение целевых показателей уровня заработной платы медицинских работников, установленных "дорожными картами" развития здравоохранения в субъекте Российской Федерации (при наличии), для i-той медицинской организации
</t>
  </si>
  <si>
    <t xml:space="preserve">Поправочный коэффициент                </t>
  </si>
  <si>
    <t>ФГБУЗ «МСЧ 59 ФМБА России»</t>
  </si>
  <si>
    <t xml:space="preserve">ГБУЗ «Пензенская областная станция скорой медицинской помощи»  </t>
  </si>
  <si>
    <t xml:space="preserve"> </t>
  </si>
  <si>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от  31.01.2022г.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</si>
  <si>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01.12.2022г. </t>
  </si>
  <si>
    <t>Приложение № 2
к Дополнительному соглашению №10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2022 году, принятому 31.01.2022г.</t>
  </si>
  <si>
    <t xml:space="preserve">Размер среднего подушевого норматива финансирования СМП, оказываемой вне медицинской организации, медицинскими организациями, участвующими в реализации ТПОМС, в расчете на одно застрахованное лицо на декабрь 2022 года, в руб. 
</t>
  </si>
  <si>
    <t>Размер базового подушевого норматива финансирования скорой медицинской помощи вне медицинской организации на декабрь 2022 года, в  руб.</t>
  </si>
  <si>
    <t>Фактический дифференцированный подушевой норматив финансирования скорой медицинской помощи для i-той  медицинской организации 
на декабрь 2022 года, рублей</t>
  </si>
  <si>
    <t>Дифференцированный подушевой норматив финансирования скорой медицинской помощи для i-той медицинской организации на декабрь года,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</si>
</sst>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000"/>
    <numFmt numFmtId="166" formatCode="0.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167" fontId="11" fillId="0" borderId="0" applyBorder="0" applyProtection="0"/>
    <xf numFmtId="0" fontId="13" fillId="0" borderId="0" applyNumberFormat="0" applyBorder="0" applyProtection="0">
      <alignment horizontal="center"/>
    </xf>
    <xf numFmtId="0" fontId="13" fillId="0" borderId="0" applyNumberFormat="0" applyBorder="0" applyProtection="0">
      <alignment horizontal="center" textRotation="90"/>
    </xf>
    <xf numFmtId="0" fontId="14" fillId="0" borderId="0" applyNumberFormat="0" applyBorder="0" applyProtection="0"/>
    <xf numFmtId="168" fontId="14" fillId="0" borderId="0" applyBorder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5" fillId="9" borderId="7" applyNumberFormat="0" applyAlignment="0" applyProtection="0"/>
    <xf numFmtId="0" fontId="16" fillId="22" borderId="8" applyNumberFormat="0" applyAlignment="0" applyProtection="0"/>
    <xf numFmtId="0" fontId="17" fillId="22" borderId="7" applyNumberFormat="0" applyAlignment="0" applyProtection="0"/>
    <xf numFmtId="0" fontId="18" fillId="0" borderId="9" applyNumberFormat="0" applyFill="0" applyAlignment="0" applyProtection="0"/>
    <xf numFmtId="0" fontId="19" fillId="0" borderId="10" applyNumberFormat="0" applyFill="0" applyAlignment="0" applyProtection="0"/>
    <xf numFmtId="0" fontId="20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23" borderId="13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5" fillId="25" borderId="14" applyNumberFormat="0" applyFont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30" fillId="6" borderId="0" applyNumberFormat="0" applyBorder="0" applyAlignment="0" applyProtection="0"/>
  </cellStyleXfs>
  <cellXfs count="41">
    <xf numFmtId="0" fontId="0" fillId="0" borderId="0" xfId="0"/>
    <xf numFmtId="1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0" xfId="0" applyFont="1"/>
    <xf numFmtId="1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10" fillId="0" borderId="0" xfId="0" applyFont="1"/>
    <xf numFmtId="0" fontId="6" fillId="3" borderId="2" xfId="0" applyFont="1" applyFill="1" applyBorder="1" applyAlignment="1">
      <alignment horizontal="center" vertical="center"/>
    </xf>
    <xf numFmtId="4" fontId="6" fillId="2" borderId="5" xfId="4" applyNumberFormat="1" applyFont="1" applyFill="1" applyBorder="1" applyAlignment="1">
      <alignment horizontal="left" vertical="center" wrapText="1" indent="1"/>
    </xf>
    <xf numFmtId="164" fontId="0" fillId="0" borderId="0" xfId="1" applyFont="1"/>
    <xf numFmtId="0" fontId="6" fillId="3" borderId="1" xfId="0" applyFont="1" applyFill="1" applyBorder="1" applyAlignment="1">
      <alignment horizontal="center" vertical="center"/>
    </xf>
    <xf numFmtId="4" fontId="6" fillId="2" borderId="6" xfId="4" applyNumberFormat="1" applyFont="1" applyFill="1" applyBorder="1" applyAlignment="1">
      <alignment horizontal="left" vertical="center" wrapText="1" indent="1"/>
    </xf>
    <xf numFmtId="0" fontId="0" fillId="0" borderId="0" xfId="0" applyAlignment="1">
      <alignment horizontal="right"/>
    </xf>
    <xf numFmtId="165" fontId="6" fillId="0" borderId="1" xfId="4" applyNumberFormat="1" applyFont="1" applyFill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4" fontId="6" fillId="2" borderId="2" xfId="4" applyNumberFormat="1" applyFont="1" applyFill="1" applyBorder="1" applyAlignment="1">
      <alignment horizontal="center" vertical="center" wrapText="1"/>
    </xf>
    <xf numFmtId="4" fontId="6" fillId="2" borderId="4" xfId="4" applyNumberFormat="1" applyFont="1" applyFill="1" applyBorder="1" applyAlignment="1">
      <alignment horizontal="center" vertical="center" wrapText="1"/>
    </xf>
    <xf numFmtId="165" fontId="6" fillId="2" borderId="2" xfId="4" applyNumberFormat="1" applyFont="1" applyFill="1" applyBorder="1" applyAlignment="1">
      <alignment horizontal="center" vertical="center" wrapText="1"/>
    </xf>
    <xf numFmtId="165" fontId="6" fillId="2" borderId="4" xfId="4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/>
    </xf>
    <xf numFmtId="166" fontId="6" fillId="2" borderId="4" xfId="0" applyNumberFormat="1" applyFont="1" applyFill="1" applyBorder="1" applyAlignment="1">
      <alignment horizontal="center" vertical="center"/>
    </xf>
    <xf numFmtId="0" fontId="8" fillId="0" borderId="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top" wrapText="1"/>
    </xf>
    <xf numFmtId="0" fontId="8" fillId="2" borderId="3" xfId="3" applyFont="1" applyFill="1" applyBorder="1" applyAlignment="1">
      <alignment horizontal="center" vertical="top" wrapText="1"/>
    </xf>
    <xf numFmtId="0" fontId="8" fillId="2" borderId="4" xfId="3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6" fillId="2" borderId="1" xfId="2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1" fillId="0" borderId="0" xfId="0" applyFont="1" applyAlignment="1">
      <alignment horizontal="center" vertical="center" wrapText="1"/>
    </xf>
  </cellXfs>
  <cellStyles count="62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Heading" xfId="24"/>
    <cellStyle name="Heading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 6" xfId="5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Плохой 2" xfId="51"/>
    <cellStyle name="Пояснение 2" xfId="52"/>
    <cellStyle name="Примечание 2" xfId="53"/>
    <cellStyle name="Связанная ячейка 2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89647</xdr:colOff>
      <xdr:row>8</xdr:row>
      <xdr:rowOff>481852</xdr:rowOff>
    </xdr:from>
    <xdr:to>
      <xdr:col>2</xdr:col>
      <xdr:colOff>1125491</xdr:colOff>
      <xdr:row>8</xdr:row>
      <xdr:rowOff>874058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ФО</m:t>
                      </m:r>
                    </m:e>
                    <m:sub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СР</m:t>
                      </m:r>
                    </m:sub>
                    <m:sup>
                      <m:r>
                        <a:rPr lang="ru-RU" sz="1300" b="1" i="0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p>
                  </m:sSubSup>
                </m:oMath>
              </a14:m>
              <a:r>
                <a:rPr lang="ru-RU" sz="1300" i="0"/>
                <a:t>/12)</a:t>
              </a:r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2489947" y="4834777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</a:t>
              </a:r>
              <a:r>
                <a:rPr lang="ru-RU" sz="1300" i="0"/>
                <a:t>/12)</a:t>
              </a:r>
            </a:p>
          </xdr:txBody>
        </xdr:sp>
      </mc:Fallback>
    </mc:AlternateContent>
    <xdr:clientData/>
  </xdr:twoCellAnchor>
  <xdr:twoCellAnchor>
    <xdr:from>
      <xdr:col>7</xdr:col>
      <xdr:colOff>1344706</xdr:colOff>
      <xdr:row>8</xdr:row>
      <xdr:rowOff>414618</xdr:rowOff>
    </xdr:from>
    <xdr:to>
      <xdr:col>9</xdr:col>
      <xdr:colOff>100853</xdr:colOff>
      <xdr:row>8</xdr:row>
      <xdr:rowOff>750794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9498106" y="4767543"/>
              <a:ext cx="2280397" cy="3361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 xmlns:m="http://schemas.openxmlformats.org/officeDocument/2006/math">
                  <m:sSubSup>
                    <m:sSubSupPr>
                      <m:ctrlP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КС</m:t>
                      </m:r>
                    </m:e>
                    <m:sub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СМП</m:t>
                      </m:r>
                    </m:sub>
                    <m:sup>
                      <m:r>
                        <a:rPr lang="en-US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  <m:r>
                    <a:rPr lang="ru-RU" sz="1250" b="0" i="1">
                      <a:effectLst/>
                      <a:latin typeface="Cambria Math"/>
                      <a:ea typeface="Times New Roman"/>
                      <a:cs typeface="Times New Roman"/>
                    </a:rPr>
                    <m:t>=</m:t>
                  </m:r>
                  <m:sSub>
                    <m:sSubPr>
                      <m:ctrlPr>
                        <a:rPr lang="ru-RU" sz="1250" b="0" i="1">
                          <a:effectLst/>
                          <a:latin typeface="Cambria Math" panose="02040503050406030204" pitchFamily="18" charset="0"/>
                          <a:cs typeface="Times New Roman"/>
                        </a:rPr>
                      </m:ctrlPr>
                    </m:sSubPr>
                    <m:e>
                      <m:r>
                        <a:rPr lang="ru-RU" sz="1250" b="0" i="1">
                          <a:effectLst/>
                          <a:latin typeface="Cambria Math"/>
                          <a:cs typeface="Times New Roman"/>
                        </a:rPr>
                        <m:t>КД</m:t>
                      </m:r>
                    </m:e>
                    <m:sub>
                      <m:r>
                        <a:rPr lang="ru-RU" sz="1250" b="0" i="1">
                          <a:effectLst/>
                          <a:latin typeface="Cambria Math"/>
                          <a:cs typeface="Times New Roman"/>
                        </a:rPr>
                        <m:t>ПВ</m:t>
                      </m:r>
                    </m:sub>
                  </m:sSub>
                </m:oMath>
              </a14:m>
              <a:r>
                <a:rPr lang="ru-RU" sz="1250" i="1"/>
                <a:t> </a:t>
              </a:r>
              <a:r>
                <a:rPr lang="ru-RU" sz="1250" i="0">
                  <a:solidFill>
                    <a:sysClr val="windowText" lastClr="000000"/>
                  </a:solidFill>
                </a:rPr>
                <a:t>х </a:t>
              </a:r>
              <a14:m>
                <m:oMath xmlns:m="http://schemas.openxmlformats.org/officeDocument/2006/math">
                  <m:sSubSup>
                    <m:sSubSupPr>
                      <m:ctrlP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КУ</m:t>
                      </m:r>
                    </m:e>
                    <m:sub>
                      <m:r>
                        <a:rPr lang="ru-RU" sz="125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250" i="0">
                  <a:solidFill>
                    <a:sysClr val="windowText" lastClr="000000"/>
                  </a:solidFill>
                </a:rPr>
                <a:t> </a:t>
              </a:r>
              <a:r>
                <a:rPr lang="ru-RU" sz="1250" i="0"/>
                <a:t>х</a:t>
              </a:r>
              <a:r>
                <a:rPr lang="ru-RU" sz="1250" i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25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ПН</m:t>
                      </m:r>
                    </m:sub>
                  </m:sSub>
                </m:oMath>
              </a14:m>
              <a:r>
                <a:rPr lang="ru-RU" sz="1200" i="0"/>
                <a:t> 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498106" y="4767543"/>
              <a:ext cx="2280397" cy="3361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marL="0" marR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ru-RU" sz="125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〖КС〗_СМП^</a:t>
              </a:r>
              <a:r>
                <a:rPr lang="en-US" sz="12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250" b="0" i="0">
                  <a:effectLst/>
                  <a:latin typeface="Cambria Math"/>
                  <a:ea typeface="Times New Roman"/>
                  <a:cs typeface="Times New Roman"/>
                </a:rPr>
                <a:t>=</a:t>
              </a:r>
              <a:r>
                <a:rPr lang="ru-RU" sz="1250" b="0" i="0">
                  <a:effectLst/>
                  <a:latin typeface="Cambria Math"/>
                  <a:cs typeface="Times New Roman"/>
                </a:rPr>
                <a:t>〖КД〗_ПВ</a:t>
              </a:r>
              <a:r>
                <a:rPr lang="ru-RU" sz="1250" i="1"/>
                <a:t> </a:t>
              </a:r>
              <a:r>
                <a:rPr lang="ru-RU" sz="1250" i="0">
                  <a:solidFill>
                    <a:sysClr val="windowText" lastClr="000000"/>
                  </a:solidFill>
                </a:rPr>
                <a:t>х </a:t>
              </a:r>
              <a:r>
                <a:rPr lang="ru-RU" sz="1250" b="1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〖КУ〗_МО^</a:t>
              </a:r>
              <a:r>
                <a:rPr lang="en-US" sz="125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</a:t>
              </a:r>
              <a:r>
                <a:rPr lang="ru-RU" sz="1250" i="0">
                  <a:solidFill>
                    <a:sysClr val="windowText" lastClr="000000"/>
                  </a:solidFill>
                </a:rPr>
                <a:t> </a:t>
              </a:r>
              <a:r>
                <a:rPr lang="ru-RU" sz="1250" i="0"/>
                <a:t>х</a:t>
              </a:r>
              <a:r>
                <a:rPr lang="ru-RU" sz="1250" i="0" baseline="0"/>
                <a:t> </a:t>
              </a:r>
              <a:r>
                <a:rPr lang="ru-RU" sz="12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〖КД〗_ПН</a:t>
              </a:r>
              <a:r>
                <a:rPr lang="ru-RU" sz="1200" i="0"/>
                <a:t>  </a:t>
              </a:r>
            </a:p>
          </xdr:txBody>
        </xdr:sp>
      </mc:Fallback>
    </mc:AlternateContent>
    <xdr:clientData/>
  </xdr:twoCellAnchor>
  <xdr:twoCellAnchor>
    <xdr:from>
      <xdr:col>11</xdr:col>
      <xdr:colOff>22412</xdr:colOff>
      <xdr:row>8</xdr:row>
      <xdr:rowOff>22411</xdr:rowOff>
    </xdr:from>
    <xdr:to>
      <xdr:col>11</xdr:col>
      <xdr:colOff>1500610</xdr:colOff>
      <xdr:row>8</xdr:row>
      <xdr:rowOff>549087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/>
            <xdr:cNvSpPr txBox="1"/>
          </xdr:nvSpPr>
          <xdr:spPr>
            <a:xfrm>
              <a:off x="15414812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ФДПн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  <m:r>
                    <a:rPr lang="ru-RU" sz="1100" b="1" i="1">
                      <a:solidFill>
                        <a:schemeClr val="tx1"/>
                      </a:solidFill>
                      <a:effectLst/>
                      <a:latin typeface="Cambria Math"/>
                      <a:ea typeface="+mn-ea"/>
                      <a:cs typeface="+mn-cs"/>
                    </a:rPr>
                    <m:t>=</m:t>
                  </m:r>
                </m:oMath>
              </a14:m>
              <a:r>
                <a:rPr lang="ru-RU" sz="1100" i="1"/>
                <a:t> </a:t>
              </a:r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15414812" y="4375336"/>
              <a:ext cx="1421048" cy="52667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</a:t>
              </a:r>
              <a:r>
                <a:rPr lang="ru-RU" sz="1100" i="1"/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1"/>
                <a:t> </a:t>
              </a:r>
              <a:r>
                <a:rPr lang="ru-RU" sz="1100" i="0"/>
                <a:t>х ПК</a:t>
              </a:r>
            </a:p>
          </xdr:txBody>
        </xdr:sp>
      </mc:Fallback>
    </mc:AlternateContent>
    <xdr:clientData/>
  </xdr:twoCellAnchor>
  <xdr:twoCellAnchor>
    <xdr:from>
      <xdr:col>3</xdr:col>
      <xdr:colOff>56030</xdr:colOff>
      <xdr:row>8</xdr:row>
      <xdr:rowOff>380999</xdr:rowOff>
    </xdr:from>
    <xdr:to>
      <xdr:col>3</xdr:col>
      <xdr:colOff>1091874</xdr:colOff>
      <xdr:row>8</xdr:row>
      <xdr:rowOff>773205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/>
            <xdr:cNvSpPr txBox="1"/>
          </xdr:nvSpPr>
          <xdr:spPr>
            <a:xfrm>
              <a:off x="3723155" y="4733924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9" name="TextBox 8"/>
            <xdr:cNvSpPr txBox="1"/>
          </xdr:nvSpPr>
          <xdr:spPr>
            <a:xfrm>
              <a:off x="3723155" y="4733924"/>
              <a:ext cx="103584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ПН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〗_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БАЗ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9</xdr:col>
      <xdr:colOff>100853</xdr:colOff>
      <xdr:row>8</xdr:row>
      <xdr:rowOff>67236</xdr:rowOff>
    </xdr:from>
    <xdr:to>
      <xdr:col>9</xdr:col>
      <xdr:colOff>1791540</xdr:colOff>
      <xdr:row>8</xdr:row>
      <xdr:rowOff>579207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/>
            <xdr:cNvSpPr txBox="1"/>
          </xdr:nvSpPr>
          <xdr:spPr>
            <a:xfrm>
              <a:off x="11778503" y="4420161"/>
              <a:ext cx="1690687" cy="511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SupPr>
                      <m:e>
                        <m:sSup>
                          <m:s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ДПн</m:t>
                            </m:r>
                          </m:e>
                          <m:sup>
                            <m:r>
                              <a:rPr lang="en-US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𝒊</m:t>
                            </m:r>
                          </m:sup>
                        </m:s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=</m:t>
                        </m:r>
                        <m:sSubSup>
                          <m:sSubSupPr>
                            <m:ctrlP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3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х  КС</m:t>
                        </m:r>
                      </m:e>
                      <m:sub>
                        <m:r>
                          <a:rPr lang="ru-RU" sz="13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СМП</m:t>
                        </m:r>
                      </m:sub>
                      <m:sup>
                        <m:r>
                          <a:rPr lang="en-US" sz="130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𝑖</m:t>
                        </m:r>
                      </m:sup>
                    </m:sSubSup>
                  </m:oMath>
                </m:oMathPara>
              </a14:m>
              <a:endParaRPr lang="ru-RU" sz="1300" i="1"/>
            </a:p>
          </xdr:txBody>
        </xdr:sp>
      </mc:Choice>
      <mc:Fallback xmlns="">
        <xdr:sp macro="" textlink="">
          <xdr:nvSpPr>
            <xdr:cNvPr id="10" name="TextBox 9"/>
            <xdr:cNvSpPr txBox="1"/>
          </xdr:nvSpPr>
          <xdr:spPr>
            <a:xfrm>
              <a:off x="11778503" y="4420161"/>
              <a:ext cx="1690687" cy="5119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〖〖ДПн〗^</a:t>
              </a:r>
              <a:r>
                <a:rPr lang="en-US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=〖ПН〗_БАЗ^  х  КС〗_СМП^</a:t>
              </a:r>
              <a:r>
                <a:rPr lang="en-US" sz="13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endParaRPr lang="ru-RU" sz="1300" i="1"/>
            </a:p>
          </xdr:txBody>
        </xdr:sp>
      </mc:Fallback>
    </mc:AlternateContent>
    <xdr:clientData/>
  </xdr:twoCellAnchor>
  <xdr:twoCellAnchor>
    <xdr:from>
      <xdr:col>5</xdr:col>
      <xdr:colOff>56030</xdr:colOff>
      <xdr:row>8</xdr:row>
      <xdr:rowOff>369796</xdr:rowOff>
    </xdr:from>
    <xdr:to>
      <xdr:col>5</xdr:col>
      <xdr:colOff>958524</xdr:colOff>
      <xdr:row>8</xdr:row>
      <xdr:rowOff>762002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/>
            <xdr:cNvSpPr txBox="1"/>
          </xdr:nvSpPr>
          <xdr:spPr>
            <a:xfrm>
              <a:off x="6123455" y="4722721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6123455" y="4722721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〖КД〗_ПВ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33617</xdr:colOff>
      <xdr:row>8</xdr:row>
      <xdr:rowOff>347381</xdr:rowOff>
    </xdr:from>
    <xdr:to>
      <xdr:col>6</xdr:col>
      <xdr:colOff>936111</xdr:colOff>
      <xdr:row>8</xdr:row>
      <xdr:rowOff>739587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/>
            <xdr:cNvSpPr txBox="1"/>
          </xdr:nvSpPr>
          <xdr:spPr>
            <a:xfrm>
              <a:off x="7186892" y="4700306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(КУ</m:t>
                      </m:r>
                    </m:e>
                    <m:sub>
                      <m:r>
                        <a:rPr lang="ru-RU" sz="14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МО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2" name="TextBox 11"/>
            <xdr:cNvSpPr txBox="1"/>
          </xdr:nvSpPr>
          <xdr:spPr>
            <a:xfrm>
              <a:off x="7186892" y="4700306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4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〖(КУ〗_МО^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twoCellAnchor>
    <xdr:from>
      <xdr:col>7</xdr:col>
      <xdr:colOff>212912</xdr:colOff>
      <xdr:row>8</xdr:row>
      <xdr:rowOff>392207</xdr:rowOff>
    </xdr:from>
    <xdr:to>
      <xdr:col>7</xdr:col>
      <xdr:colOff>1115406</xdr:colOff>
      <xdr:row>8</xdr:row>
      <xdr:rowOff>784413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/>
            <xdr:cNvSpPr txBox="1"/>
          </xdr:nvSpPr>
          <xdr:spPr>
            <a:xfrm>
              <a:off x="8366312" y="4745132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КД</m:t>
                      </m:r>
                    </m:e>
                    <m:sub>
                      <m:r>
                        <a:rPr lang="ru-RU" sz="13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ПН</m:t>
                      </m:r>
                    </m:sub>
                  </m:sSub>
                </m:oMath>
              </a14:m>
              <a:r>
                <a:rPr lang="ru-RU" sz="1300" i="0"/>
                <a:t>)</a:t>
              </a:r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8366312" y="4745132"/>
              <a:ext cx="902494" cy="39220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3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3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〖КД〗_ПН</a:t>
              </a:r>
              <a:r>
                <a:rPr lang="ru-RU" sz="1300" i="0"/>
                <a:t>)</a:t>
              </a:r>
            </a:p>
          </xdr:txBody>
        </xdr:sp>
      </mc:Fallback>
    </mc:AlternateContent>
    <xdr:clientData/>
  </xdr:twoCellAnchor>
  <xdr:oneCellAnchor>
    <xdr:from>
      <xdr:col>12</xdr:col>
      <xdr:colOff>0</xdr:colOff>
      <xdr:row>11</xdr:row>
      <xdr:rowOff>287901</xdr:rowOff>
    </xdr:from>
    <xdr:ext cx="914400" cy="264560"/>
    <xdr:sp macro="" textlink="">
      <xdr:nvSpPr>
        <xdr:cNvPr id="14" name="TextBox 13"/>
        <xdr:cNvSpPr txBox="1"/>
      </xdr:nvSpPr>
      <xdr:spPr>
        <a:xfrm>
          <a:off x="18357133" y="6450576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10</xdr:col>
      <xdr:colOff>190500</xdr:colOff>
      <xdr:row>8</xdr:row>
      <xdr:rowOff>56030</xdr:rowOff>
    </xdr:from>
    <xdr:to>
      <xdr:col>10</xdr:col>
      <xdr:colOff>1685927</xdr:colOff>
      <xdr:row>8</xdr:row>
      <xdr:rowOff>734687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/>
            <xdr:cNvSpPr txBox="1"/>
          </xdr:nvSpPr>
          <xdr:spPr>
            <a:xfrm>
              <a:off x="13725525" y="440895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100" b="1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ПК=</m:t>
                    </m:r>
                    <m:f>
                      <m:fPr>
                        <m:ctrlPr>
                          <a:rPr lang="ru-RU" sz="1100" b="1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Sup>
                          <m:sSubSupPr>
                            <m:ctrlP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БАЗ</m:t>
                            </m:r>
                          </m:sub>
                          <m:sup/>
                        </m:sSubSup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х </m:t>
                        </m:r>
                        <m:r>
                          <a:rPr lang="ru-RU" sz="1100" b="1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Чз х КД</m:t>
                        </m:r>
                      </m:num>
                      <m:den>
                        <m:nary>
                          <m:naryPr>
                            <m:chr m:val="∑"/>
                            <m:limLoc m:val="subSup"/>
                            <m:supHide m:val="on"/>
                            <m:ctrlPr>
                              <a:rPr lang="ru-RU" sz="1100" b="1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naryPr>
                          <m:sub>
                            <m:r>
                              <m:rPr>
                                <m:brk m:alnAt="9"/>
                              </m:rP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𝒊</m:t>
                            </m:r>
                          </m:sub>
                          <m:sup/>
                          <m:e>
                            <m:r>
                              <a:rPr lang="en-US" sz="1100" b="1" i="1">
                                <a:effectLst/>
                                <a:latin typeface="Cambria Math"/>
                                <a:cs typeface="Times New Roman"/>
                              </a:rPr>
                              <m:t>(</m:t>
                            </m:r>
                            <m:sSup>
                              <m:s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ДПн</m:t>
                                </m:r>
                              </m:e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p>
                            <m:r>
                              <a:rPr lang="en-US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 </m:t>
                            </m:r>
                            <m:r>
                              <a:rPr lang="ru-RU" sz="1100" b="1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Х </m:t>
                            </m:r>
                            <m:sSubSup>
                              <m:sSubSupPr>
                                <m:ctrlP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SupPr>
                              <m:e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Ч</m:t>
                                </m:r>
                              </m:e>
                              <m:sub>
                                <m:r>
                                  <a:rPr lang="ru-RU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зп</m:t>
                                </m:r>
                              </m:sub>
                              <m:sup>
                                <m:r>
                                  <a:rPr lang="en-US" sz="1100" b="1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/>
                                    <a:ea typeface="+mn-ea"/>
                                    <a:cs typeface="+mn-cs"/>
                                  </a:rPr>
                                  <m:t>𝒊</m:t>
                                </m:r>
                              </m:sup>
                            </m:sSubSup>
                          </m:e>
                        </m:nary>
                        <m:r>
                          <a:rPr lang="ru-RU" sz="1100" b="1" i="1">
                            <a:effectLst/>
                            <a:latin typeface="Cambria Math"/>
                            <a:cs typeface="Times New Roman"/>
                          </a:rPr>
                          <m:t>)</m:t>
                        </m:r>
                      </m:den>
                    </m:f>
                  </m:oMath>
                </m:oMathPara>
              </a14:m>
              <a:endParaRPr lang="ru-RU" sz="1100" b="1"/>
            </a:p>
          </xdr:txBody>
        </xdr:sp>
      </mc:Choice>
      <mc:Fallback xmlns="">
        <xdr:sp macro="" textlink="">
          <xdr:nvSpPr>
            <xdr:cNvPr id="15" name="TextBox 14"/>
            <xdr:cNvSpPr txBox="1"/>
          </xdr:nvSpPr>
          <xdr:spPr>
            <a:xfrm>
              <a:off x="13725525" y="4408955"/>
              <a:ext cx="1495427" cy="67865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effectLst/>
                  <a:latin typeface="Cambria Math"/>
                  <a:ea typeface="Times New Roman"/>
                  <a:cs typeface="Times New Roman"/>
                </a:rPr>
                <a:t>ПК=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〖ПН〗_БАЗ^  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х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Чз х КД)/(∑2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_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𝒊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▒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</a:t>
              </a:r>
              <a:r>
                <a:rPr lang="en-US" sz="1100" b="1" i="0">
                  <a:effectLst/>
                  <a:latin typeface="Cambria Math"/>
                  <a:cs typeface="Times New Roman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〖ДПн〗^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Х Ч_зп^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〗</a:t>
              </a:r>
              <a:r>
                <a:rPr lang="ru-RU" sz="1100" b="1" i="0">
                  <a:effectLst/>
                  <a:latin typeface="Cambria Math"/>
                  <a:cs typeface="Times New Roman"/>
                </a:rPr>
                <a:t>))</a:t>
              </a:r>
              <a:endParaRPr lang="ru-RU" sz="1100" b="1"/>
            </a:p>
          </xdr:txBody>
        </xdr:sp>
      </mc:Fallback>
    </mc:AlternateContent>
    <xdr:clientData/>
  </xdr:twoCellAnchor>
  <xdr:twoCellAnchor>
    <xdr:from>
      <xdr:col>3</xdr:col>
      <xdr:colOff>1053351</xdr:colOff>
      <xdr:row>8</xdr:row>
      <xdr:rowOff>224118</xdr:rowOff>
    </xdr:from>
    <xdr:to>
      <xdr:col>5</xdr:col>
      <xdr:colOff>78440</xdr:colOff>
      <xdr:row>8</xdr:row>
      <xdr:rowOff>841946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/>
            <xdr:cNvSpPr txBox="1"/>
          </xdr:nvSpPr>
          <xdr:spPr>
            <a:xfrm>
              <a:off x="4717675" y="5625353"/>
              <a:ext cx="1423147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ru-RU" sz="1050" b="0" i="1">
                        <a:effectLst/>
                        <a:latin typeface="Cambria Math"/>
                        <a:ea typeface="Times New Roman"/>
                        <a:cs typeface="Times New Roman"/>
                      </a:rPr>
                      <m:t>ПРсмп=</m:t>
                    </m:r>
                    <m:f>
                      <m:fPr>
                        <m:ctrlPr>
                          <a:rPr lang="ru-RU" sz="1050" b="0" i="1">
                            <a:effectLst/>
                            <a:latin typeface="Cambria Math" panose="02040503050406030204" pitchFamily="18" charset="0"/>
                            <a:cs typeface="Times New Roman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050" b="0" i="1">
                                <a:effectLst/>
                                <a:latin typeface="Cambria Math" panose="02040503050406030204" pitchFamily="18" charset="0"/>
                                <a:cs typeface="Times New Roman"/>
                              </a:rPr>
                            </m:ctrlPr>
                          </m:sSubPr>
                          <m:e>
                            <m:r>
                              <a:rPr lang="ru-RU" sz="1050" b="0" i="1">
                                <a:effectLst/>
                                <a:latin typeface="Cambria Math"/>
                                <a:cs typeface="Times New Roman"/>
                              </a:rPr>
                              <m:t>ПН</m:t>
                            </m:r>
                          </m:e>
                          <m:sub>
                            <m:r>
                              <a:rPr lang="ru-RU" sz="1050" b="0" i="1">
                                <a:effectLst/>
                                <a:latin typeface="Cambria Math"/>
                                <a:cs typeface="Times New Roman"/>
                              </a:rPr>
                              <m:t>БАЗ</m:t>
                            </m:r>
                          </m:sub>
                        </m:sSub>
                      </m:num>
                      <m:den>
                        <m:sSubSup>
                          <m:sSubSupPr>
                            <m:ctrlPr>
                              <a:rPr lang="ru-RU" sz="105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SupPr>
                          <m:e>
                            <m:r>
                              <a:rPr lang="ru-RU" sz="105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ФО</m:t>
                            </m:r>
                          </m:e>
                          <m:sub>
                            <m:r>
                              <a:rPr lang="ru-RU" sz="1050" b="0" i="1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СР</m:t>
                            </m:r>
                          </m:sub>
                          <m:sup>
                            <m:r>
                              <a:rPr lang="ru-RU" sz="1050" b="0" i="0">
                                <a:solidFill>
                                  <a:schemeClr val="tx1"/>
                                </a:solidFill>
                                <a:effectLst/>
                                <a:latin typeface="Cambria Math"/>
                                <a:ea typeface="+mn-ea"/>
                                <a:cs typeface="+mn-cs"/>
                              </a:rPr>
                              <m:t>СМП</m:t>
                            </m:r>
                          </m:sup>
                        </m:sSubSup>
                        <m:r>
                          <a:rPr lang="ru-RU" sz="1050" b="0" i="1">
                            <a:solidFill>
                              <a:schemeClr val="tx1"/>
                            </a:solidFill>
                            <a:effectLst/>
                            <a:latin typeface="Cambria Math"/>
                            <a:ea typeface="+mn-ea"/>
                            <a:cs typeface="+mn-cs"/>
                          </a:rPr>
                          <m:t>/12</m:t>
                        </m:r>
                      </m:den>
                    </m:f>
                  </m:oMath>
                </m:oMathPara>
              </a14:m>
              <a:endParaRPr lang="ru-RU" sz="1050" b="0"/>
            </a:p>
          </xdr:txBody>
        </xdr:sp>
      </mc:Choice>
      <mc:Fallback xmlns="">
        <xdr:sp macro="" textlink="">
          <xdr:nvSpPr>
            <xdr:cNvPr id="16" name="TextBox 15"/>
            <xdr:cNvSpPr txBox="1"/>
          </xdr:nvSpPr>
          <xdr:spPr>
            <a:xfrm>
              <a:off x="4717675" y="5625353"/>
              <a:ext cx="1423147" cy="6178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050" b="0" i="0">
                  <a:effectLst/>
                  <a:latin typeface="Cambria Math"/>
                  <a:ea typeface="Times New Roman"/>
                  <a:cs typeface="Times New Roman"/>
                </a:rPr>
                <a:t>ПРсмп=</a:t>
              </a:r>
              <a:r>
                <a:rPr lang="ru-RU" sz="1050" b="0" i="0">
                  <a:effectLst/>
                  <a:latin typeface="Cambria Math"/>
                  <a:cs typeface="Times New Roman"/>
                </a:rPr>
                <a:t>〖ПН〗_БАЗ/(</a:t>
              </a:r>
              <a:r>
                <a:rPr lang="ru-RU" sz="105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〖ФО〗_СР^СМП/12)</a:t>
              </a:r>
              <a:endParaRPr lang="ru-RU" sz="1050" b="0"/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8"/>
  <sheetViews>
    <sheetView tabSelected="1" zoomScale="85" zoomScaleNormal="85" workbookViewId="0">
      <pane xSplit="2" ySplit="10" topLeftCell="C11" activePane="bottomRight" state="frozen"/>
      <selection activeCell="K15" sqref="K15"/>
      <selection pane="topRight" activeCell="K15" sqref="K15"/>
      <selection pane="bottomLeft" activeCell="K15" sqref="K15"/>
      <selection pane="bottomRight" activeCell="C6" sqref="C6:C9"/>
    </sheetView>
  </sheetViews>
  <sheetFormatPr defaultRowHeight="18.75" x14ac:dyDescent="0.3"/>
  <cols>
    <col min="1" max="1" width="4.85546875" style="1" customWidth="1"/>
    <col min="2" max="2" width="31.140625" customWidth="1"/>
    <col min="3" max="3" width="19" customWidth="1"/>
    <col min="4" max="4" width="17" customWidth="1"/>
    <col min="5" max="5" width="19" customWidth="1"/>
    <col min="6" max="6" width="16.28515625" customWidth="1"/>
    <col min="7" max="7" width="15" customWidth="1"/>
    <col min="8" max="8" width="20.42578125" customWidth="1"/>
    <col min="9" max="9" width="32.42578125" customWidth="1"/>
    <col min="10" max="10" width="27.85546875" style="2" customWidth="1"/>
    <col min="11" max="11" width="27.85546875" customWidth="1"/>
    <col min="12" max="12" width="21.7109375" customWidth="1"/>
  </cols>
  <sheetData>
    <row r="1" spans="1:16" ht="81.75" customHeight="1" x14ac:dyDescent="0.25">
      <c r="J1" s="40" t="s">
        <v>13</v>
      </c>
      <c r="K1" s="40"/>
      <c r="L1" s="40"/>
    </row>
    <row r="2" spans="1:16" ht="63.75" customHeight="1" x14ac:dyDescent="0.25">
      <c r="J2" s="40" t="s">
        <v>11</v>
      </c>
      <c r="K2" s="40"/>
      <c r="L2" s="40"/>
    </row>
    <row r="3" spans="1:16" ht="3" customHeight="1" x14ac:dyDescent="0.3">
      <c r="K3" s="3"/>
    </row>
    <row r="4" spans="1:16" ht="43.5" customHeight="1" x14ac:dyDescent="0.3">
      <c r="B4" s="39" t="s">
        <v>12</v>
      </c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6" ht="6.75" customHeight="1" x14ac:dyDescent="0.3"/>
    <row r="6" spans="1:16" s="4" customFormat="1" ht="56.25" customHeight="1" x14ac:dyDescent="0.2">
      <c r="A6" s="34" t="s">
        <v>0</v>
      </c>
      <c r="B6" s="35" t="s">
        <v>1</v>
      </c>
      <c r="C6" s="36" t="s">
        <v>14</v>
      </c>
      <c r="D6" s="36" t="s">
        <v>15</v>
      </c>
      <c r="E6" s="36" t="s">
        <v>2</v>
      </c>
      <c r="F6" s="25" t="s">
        <v>3</v>
      </c>
      <c r="G6" s="25" t="s">
        <v>4</v>
      </c>
      <c r="H6" s="25" t="s">
        <v>5</v>
      </c>
      <c r="I6" s="28" t="s">
        <v>6</v>
      </c>
      <c r="J6" s="31" t="s">
        <v>17</v>
      </c>
      <c r="K6" s="31" t="s">
        <v>7</v>
      </c>
      <c r="L6" s="31" t="s">
        <v>16</v>
      </c>
    </row>
    <row r="7" spans="1:16" s="4" customFormat="1" ht="116.25" customHeight="1" x14ac:dyDescent="0.2">
      <c r="A7" s="34"/>
      <c r="B7" s="35"/>
      <c r="C7" s="37"/>
      <c r="D7" s="37"/>
      <c r="E7" s="37"/>
      <c r="F7" s="26"/>
      <c r="G7" s="26"/>
      <c r="H7" s="26"/>
      <c r="I7" s="29"/>
      <c r="J7" s="32"/>
      <c r="K7" s="32"/>
      <c r="L7" s="32"/>
    </row>
    <row r="8" spans="1:16" s="4" customFormat="1" ht="47.25" customHeight="1" x14ac:dyDescent="0.2">
      <c r="A8" s="34"/>
      <c r="B8" s="35"/>
      <c r="C8" s="37"/>
      <c r="D8" s="37"/>
      <c r="E8" s="37"/>
      <c r="F8" s="26"/>
      <c r="G8" s="26"/>
      <c r="H8" s="26"/>
      <c r="I8" s="29"/>
      <c r="J8" s="32"/>
      <c r="K8" s="32"/>
      <c r="L8" s="32"/>
    </row>
    <row r="9" spans="1:16" s="4" customFormat="1" ht="69.75" customHeight="1" x14ac:dyDescent="0.2">
      <c r="A9" s="34"/>
      <c r="B9" s="35"/>
      <c r="C9" s="38"/>
      <c r="D9" s="38"/>
      <c r="E9" s="38"/>
      <c r="F9" s="27"/>
      <c r="G9" s="27"/>
      <c r="H9" s="27"/>
      <c r="I9" s="30"/>
      <c r="J9" s="33"/>
      <c r="K9" s="33"/>
      <c r="L9" s="33"/>
    </row>
    <row r="10" spans="1:16" s="7" customFormat="1" ht="15.75" x14ac:dyDescent="0.2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  <c r="I10" s="6">
        <v>9</v>
      </c>
      <c r="J10" s="6">
        <v>10</v>
      </c>
      <c r="K10" s="6">
        <v>11</v>
      </c>
      <c r="L10" s="6">
        <v>12</v>
      </c>
    </row>
    <row r="11" spans="1:16" ht="57" customHeight="1" x14ac:dyDescent="0.25">
      <c r="A11" s="8">
        <v>1</v>
      </c>
      <c r="B11" s="9" t="s">
        <v>8</v>
      </c>
      <c r="C11" s="19">
        <v>68.69</v>
      </c>
      <c r="D11" s="19">
        <v>71.33</v>
      </c>
      <c r="E11" s="21">
        <v>1.0384</v>
      </c>
      <c r="F11" s="14">
        <v>1.0112000000000001</v>
      </c>
      <c r="G11" s="14">
        <v>1</v>
      </c>
      <c r="H11" s="14">
        <v>1</v>
      </c>
      <c r="I11" s="17">
        <v>1.0112000000000001</v>
      </c>
      <c r="J11" s="15">
        <v>72.13</v>
      </c>
      <c r="K11" s="23">
        <v>1.0321400000000001</v>
      </c>
      <c r="L11" s="15">
        <v>74.45</v>
      </c>
      <c r="N11" s="10"/>
      <c r="O11" s="10"/>
      <c r="P11" s="10"/>
    </row>
    <row r="12" spans="1:16" ht="57" customHeight="1" x14ac:dyDescent="0.25">
      <c r="A12" s="11">
        <v>2</v>
      </c>
      <c r="B12" s="12" t="s">
        <v>9</v>
      </c>
      <c r="C12" s="20"/>
      <c r="D12" s="20"/>
      <c r="E12" s="22"/>
      <c r="F12" s="14">
        <v>0.99950000000000006</v>
      </c>
      <c r="G12" s="14">
        <v>1</v>
      </c>
      <c r="H12" s="14">
        <v>1</v>
      </c>
      <c r="I12" s="18">
        <v>0.99950000000000006</v>
      </c>
      <c r="J12" s="16">
        <v>71.290000000000006</v>
      </c>
      <c r="K12" s="24"/>
      <c r="L12" s="16">
        <v>73.58</v>
      </c>
      <c r="N12" s="10"/>
      <c r="O12" s="10"/>
      <c r="P12" s="10"/>
    </row>
    <row r="15" spans="1:16" x14ac:dyDescent="0.3">
      <c r="J15" s="2" t="s">
        <v>10</v>
      </c>
    </row>
    <row r="18" spans="9:9" x14ac:dyDescent="0.3">
      <c r="I18" s="13"/>
    </row>
  </sheetData>
  <mergeCells count="19">
    <mergeCell ref="L6:L9"/>
    <mergeCell ref="B4:L4"/>
    <mergeCell ref="F6:F9"/>
    <mergeCell ref="G6:G9"/>
    <mergeCell ref="J1:L1"/>
    <mergeCell ref="J2:L2"/>
    <mergeCell ref="A6:A9"/>
    <mergeCell ref="B6:B9"/>
    <mergeCell ref="C6:C9"/>
    <mergeCell ref="D6:D9"/>
    <mergeCell ref="E6:E9"/>
    <mergeCell ref="C11:C12"/>
    <mergeCell ref="D11:D12"/>
    <mergeCell ref="E11:E12"/>
    <mergeCell ref="K11:K12"/>
    <mergeCell ref="H6:H9"/>
    <mergeCell ref="I6:I9"/>
    <mergeCell ref="J6:J9"/>
    <mergeCell ref="K6:K9"/>
  </mergeCells>
  <conditionalFormatting sqref="N11:P12">
    <cfRule type="cellIs" dxfId="0" priority="1" operator="notEqual">
      <formula>0</formula>
    </cfRule>
  </conditionalFormatting>
  <pageMargins left="0.25" right="0.25" top="0.75" bottom="0.75" header="0.3" footer="0.3"/>
  <pageSetup paperSize="9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 01.11.2022</vt:lpstr>
      <vt:lpstr>'Тарифы с 01.11.2022'!Область_печати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2022-11-29T08:37:21Z</cp:lastPrinted>
  <dcterms:created xsi:type="dcterms:W3CDTF">2022-01-25T13:51:28Z</dcterms:created>
  <dcterms:modified xsi:type="dcterms:W3CDTF">2022-11-29T08:37:25Z</dcterms:modified>
</cp:coreProperties>
</file>